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<sst xmlns="http://schemas.openxmlformats.org/spreadsheetml/2006/main" count="21" uniqueCount="21">
  <si>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2019年度优秀指标分配表</t>
  </si>
  <si>
    <t>部门</t>
  </si>
  <si>
    <t>职工人数</t>
  </si>
  <si>
    <t>不参加考核</t>
  </si>
  <si>
    <t>最终参加考核人数</t>
  </si>
  <si>
    <t>优秀人数</t>
  </si>
  <si>
    <t>优秀指标</t>
  </si>
  <si>
    <t>备注</t>
  </si>
  <si>
    <t>党政综合办公室</t>
  </si>
  <si>
    <t>生物化学与分子生物学系</t>
  </si>
  <si>
    <t>赵军</t>
  </si>
  <si>
    <t>包括：奚绪光、杨彦涛、侯锡苗</t>
  </si>
  <si>
    <t>微生物与生物工程系</t>
  </si>
  <si>
    <t>史鹏</t>
  </si>
  <si>
    <t>生物科学系</t>
  </si>
  <si>
    <t>李玉平、李文强</t>
  </si>
  <si>
    <t>植物研究所</t>
  </si>
  <si>
    <t>郝文芳</t>
  </si>
  <si>
    <t>生物学教学实验中心</t>
  </si>
  <si>
    <t>包括：李海红、刘那女、艾霞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</si>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</sst>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b/>
      <sz val="20"/>
      <color indexed="8"/>
      <name val="宋体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2"/>
      <color indexed="8"/>
      <name val="黑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K3" sqref="K3"/>
    </sheetView>
  </sheetViews>
  <sheetFormatPr defaultColWidth="9" defaultRowHeight="50.1" customHeight="1" outlineLevelCol="7"/>
  <cols>
    <col min="1" max="1" width="29.75" style="2" customWidth="1"/>
    <col min="2" max="2" width="13.375" style="2" customWidth="1"/>
    <col min="3" max="3" width="8.875" style="2" customWidth="1"/>
    <col min="4" max="4" width="16" style="2" customWidth="1"/>
    <col min="5" max="5" width="11.25" style="2" customWidth="1"/>
    <col min="6" max="6" width="12.875" style="2" customWidth="1"/>
    <col min="7" max="7" width="22.75" style="2" customWidth="1"/>
    <col min="8" max="8" width="17.375" style="2" customWidth="1"/>
    <col min="9" max="16384" width="9" style="2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5" customHeight="1" spans="1:8">
      <c r="A2" s="4" t="s">
        <v>1</v>
      </c>
      <c r="B2" s="5" t="s">
        <v>2</v>
      </c>
      <c r="C2" s="5" t="s">
        <v>3</v>
      </c>
      <c r="D2" s="6"/>
      <c r="E2" s="4" t="s">
        <v>4</v>
      </c>
      <c r="F2" s="4" t="s">
        <v>5</v>
      </c>
      <c r="G2" s="4" t="s">
        <v>6</v>
      </c>
      <c r="H2" s="4" t="s">
        <v>7</v>
      </c>
    </row>
    <row r="3" ht="45" customHeight="1" spans="1:8">
      <c r="A3" s="7" t="s">
        <v>8</v>
      </c>
      <c r="B3" s="7">
        <v>14</v>
      </c>
      <c r="C3" s="7"/>
      <c r="D3" s="7"/>
      <c r="E3" s="7">
        <v>14</v>
      </c>
      <c r="F3" s="7">
        <f>E3*0.15</f>
        <v>2.1</v>
      </c>
      <c r="G3" s="8">
        <v>2</v>
      </c>
      <c r="H3" s="9"/>
    </row>
    <row r="4" ht="56.25" customHeight="1" spans="1:8">
      <c r="A4" s="7" t="s">
        <v>9</v>
      </c>
      <c r="B4" s="7">
        <v>49</v>
      </c>
      <c r="C4" s="7">
        <v>1</v>
      </c>
      <c r="D4" s="7" t="s">
        <v>10</v>
      </c>
      <c r="E4" s="7">
        <v>48</v>
      </c>
      <c r="F4" s="7">
        <f>E4*0.15</f>
        <v>7.2</v>
      </c>
      <c r="G4" s="8">
        <v>7</v>
      </c>
      <c r="H4" s="10" t="s">
        <v>11</v>
      </c>
    </row>
    <row r="5" ht="45" customHeight="1" spans="1:8">
      <c r="A5" s="7" t="s">
        <v>12</v>
      </c>
      <c r="B5" s="7">
        <v>35</v>
      </c>
      <c r="C5" s="7">
        <v>1</v>
      </c>
      <c r="D5" s="7" t="s">
        <v>13</v>
      </c>
      <c r="E5" s="7">
        <v>34</v>
      </c>
      <c r="F5" s="7">
        <f>E5*0.15</f>
        <v>5.1</v>
      </c>
      <c r="G5" s="8">
        <v>5</v>
      </c>
      <c r="H5" s="9"/>
    </row>
    <row r="6" ht="45" customHeight="1" spans="1:8">
      <c r="A6" s="7" t="s">
        <v>14</v>
      </c>
      <c r="B6" s="7">
        <v>36</v>
      </c>
      <c r="C6" s="7">
        <v>2</v>
      </c>
      <c r="D6" s="11" t="s">
        <v>15</v>
      </c>
      <c r="E6" s="7">
        <v>34</v>
      </c>
      <c r="F6" s="7">
        <f>E6*0.15</f>
        <v>5.1</v>
      </c>
      <c r="G6" s="8">
        <v>5</v>
      </c>
      <c r="H6" s="9"/>
    </row>
    <row r="7" ht="45" customHeight="1" spans="1:8">
      <c r="A7" s="7" t="s">
        <v>16</v>
      </c>
      <c r="B7" s="7">
        <v>26</v>
      </c>
      <c r="C7" s="7">
        <v>1</v>
      </c>
      <c r="D7" s="7" t="s">
        <v>17</v>
      </c>
      <c r="E7" s="7">
        <v>25</v>
      </c>
      <c r="F7" s="7">
        <f>E7*0.15</f>
        <v>3.75</v>
      </c>
      <c r="G7" s="8">
        <v>4</v>
      </c>
      <c r="H7" s="9"/>
    </row>
    <row r="8" ht="45" customHeight="1" spans="1:8">
      <c r="A8" s="7" t="s">
        <v>18</v>
      </c>
      <c r="B8" s="7">
        <v>38</v>
      </c>
      <c r="C8" s="7"/>
      <c r="D8" s="7"/>
      <c r="E8" s="7">
        <v>28</v>
      </c>
      <c r="F8" s="7">
        <f>E8*0.15</f>
        <v>4.2</v>
      </c>
      <c r="G8" s="8">
        <v>4</v>
      </c>
      <c r="H8" s="10" t="s">
        <v>19</v>
      </c>
    </row>
    <row r="9" ht="45" customHeight="1" spans="1:8">
      <c r="A9" s="12" t="s">
        <v>20</v>
      </c>
      <c r="B9" s="12">
        <f t="shared" ref="B9:G9" si="0">SUM(B3:B8)</f>
        <v>198</v>
      </c>
      <c r="C9" s="12">
        <f t="shared" si="0"/>
        <v>5</v>
      </c>
      <c r="D9" s="12">
        <f t="shared" si="0"/>
        <v>0</v>
      </c>
      <c r="E9" s="12">
        <f>SUM(E3:E8)</f>
        <v>183</v>
      </c>
      <c r="F9" s="7">
        <f>E9*0.15</f>
        <v>27.45</v>
      </c>
      <c r="G9" s="12">
        <f>SUM(G3:G8)</f>
        <v>27</v>
      </c>
      <c r="H9" s="9"/>
    </row>
  </sheetData>
  <mergeCells count="2">
    <mergeCell ref="A1:G1"/>
    <mergeCell ref="C2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2016-12-23T11:36:00Z</cp:lastPrinted>
  <dcterms:modified xsi:type="dcterms:W3CDTF">2019-12-17T09:35:55Z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